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5章/章末復習問題/"/>
    </mc:Choice>
  </mc:AlternateContent>
  <xr:revisionPtr revIDLastSave="6" documentId="8_{5F3BCFC4-C6AE-43D8-BA58-FB18413FEF46}" xr6:coauthVersionLast="47" xr6:coauthVersionMax="47" xr10:uidLastSave="{38793A04-E64D-4F7E-923F-2AAE72CF2A1F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1" l="1"/>
  <c r="I5" i="1"/>
  <c r="H9" i="1"/>
  <c r="G9" i="1"/>
  <c r="F9" i="1"/>
  <c r="E9" i="1"/>
  <c r="D9" i="1"/>
  <c r="C9" i="1"/>
  <c r="I8" i="1"/>
  <c r="I7" i="1"/>
  <c r="I6" i="1"/>
  <c r="I4" i="1"/>
  <c r="I9" i="1" l="1"/>
</calcChain>
</file>

<file path=xl/sharedStrings.xml><?xml version="1.0" encoding="utf-8"?>
<sst xmlns="http://schemas.openxmlformats.org/spreadsheetml/2006/main" count="17" uniqueCount="16">
  <si>
    <t>単位：百人</t>
    <rPh sb="0" eb="2">
      <t>タンイ</t>
    </rPh>
    <rPh sb="3" eb="5">
      <t>ヒャクニン</t>
    </rPh>
    <phoneticPr fontId="3"/>
  </si>
  <si>
    <t>店舗名</t>
    <rPh sb="0" eb="2">
      <t>テンポ</t>
    </rPh>
    <rPh sb="2" eb="3">
      <t>メイ</t>
    </rPh>
    <phoneticPr fontId="3"/>
  </si>
  <si>
    <t>1月</t>
    <rPh sb="1" eb="2">
      <t>ガツ</t>
    </rPh>
    <phoneticPr fontId="3"/>
  </si>
  <si>
    <t>2月</t>
  </si>
  <si>
    <t>3月</t>
  </si>
  <si>
    <t>4月</t>
  </si>
  <si>
    <t>5月</t>
  </si>
  <si>
    <t>6月</t>
  </si>
  <si>
    <t>7月</t>
    <rPh sb="1" eb="2">
      <t>ガツ</t>
    </rPh>
    <phoneticPr fontId="3"/>
  </si>
  <si>
    <t>合計</t>
    <rPh sb="0" eb="2">
      <t>ゴウケイ</t>
    </rPh>
    <phoneticPr fontId="3"/>
  </si>
  <si>
    <t>メインホール</t>
    <phoneticPr fontId="3"/>
  </si>
  <si>
    <t>コンベンションA</t>
    <phoneticPr fontId="3"/>
  </si>
  <si>
    <t xml:space="preserve">コンベンションB	</t>
    <phoneticPr fontId="3"/>
  </si>
  <si>
    <t>シアター会場</t>
    <rPh sb="4" eb="6">
      <t>カイジョウ</t>
    </rPh>
    <phoneticPr fontId="3"/>
  </si>
  <si>
    <t>屋外ステージ</t>
    <rPh sb="0" eb="2">
      <t>オクガイ</t>
    </rPh>
    <phoneticPr fontId="3"/>
  </si>
  <si>
    <t>イベント会場別 参加者数比較表</t>
    <rPh sb="4" eb="6">
      <t>カイジョウ</t>
    </rPh>
    <rPh sb="6" eb="7">
      <t>ベツ</t>
    </rPh>
    <rPh sb="8" eb="11">
      <t>サンカシャ</t>
    </rPh>
    <rPh sb="11" eb="12">
      <t>スウ</t>
    </rPh>
    <rPh sb="12" eb="14">
      <t>ヒカク</t>
    </rPh>
    <rPh sb="14" eb="15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</si>
</sst>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6" xfId="1" applyFont="1" applyFill="1" applyBorder="1">
      <alignment vertical="center"/>
    </xf>
    <xf numFmtId="38" fontId="0" fillId="0" borderId="7" xfId="1" applyFont="1" applyFill="1" applyBorder="1">
      <alignment vertical="center"/>
    </xf>
    <xf numFmtId="38" fontId="0" fillId="0" borderId="8" xfId="1" applyFont="1" applyFill="1" applyBorder="1">
      <alignment vertical="center"/>
    </xf>
    <xf numFmtId="38" fontId="0" fillId="0" borderId="10" xfId="1" applyFont="1" applyFill="1" applyBorder="1">
      <alignment vertical="center"/>
    </xf>
    <xf numFmtId="38" fontId="0" fillId="0" borderId="11" xfId="1" applyFont="1" applyFill="1" applyBorder="1">
      <alignment vertical="center"/>
    </xf>
    <xf numFmtId="38" fontId="0" fillId="0" borderId="12" xfId="1" applyFont="1" applyFill="1" applyBorder="1">
      <alignment vertical="center"/>
    </xf>
    <xf numFmtId="38" fontId="0" fillId="0" borderId="14" xfId="1" applyFont="1" applyFill="1" applyBorder="1">
      <alignment vertical="center"/>
    </xf>
    <xf numFmtId="38" fontId="0" fillId="0" borderId="15" xfId="1" applyFont="1" applyFill="1" applyBorder="1">
      <alignment vertical="center"/>
    </xf>
    <xf numFmtId="38" fontId="0" fillId="0" borderId="16" xfId="1" applyFont="1" applyFill="1" applyBorder="1">
      <alignment vertical="center"/>
    </xf>
    <xf numFmtId="0" fontId="0" fillId="0" borderId="5" xfId="0" applyBorder="1">
      <alignment vertical="center"/>
    </xf>
    <xf numFmtId="38" fontId="0" fillId="0" borderId="5" xfId="0" applyNumberFormat="1" applyBorder="1">
      <alignment vertical="center"/>
    </xf>
    <xf numFmtId="0" fontId="0" fillId="0" borderId="9" xfId="0" applyBorder="1">
      <alignment vertical="center"/>
    </xf>
    <xf numFmtId="38" fontId="0" fillId="0" borderId="9" xfId="0" applyNumberFormat="1" applyBorder="1">
      <alignment vertical="center"/>
    </xf>
    <xf numFmtId="0" fontId="0" fillId="0" borderId="13" xfId="0" applyBorder="1">
      <alignment vertical="center"/>
    </xf>
    <xf numFmtId="38" fontId="0" fillId="0" borderId="13" xfId="0" applyNumberFormat="1" applyBorder="1">
      <alignment vertical="center"/>
    </xf>
    <xf numFmtId="0" fontId="0" fillId="0" borderId="17" xfId="0" applyBorder="1">
      <alignment vertical="center"/>
    </xf>
    <xf numFmtId="38" fontId="0" fillId="0" borderId="18" xfId="0" applyNumberFormat="1" applyBorder="1">
      <alignment vertical="center"/>
    </xf>
    <xf numFmtId="38" fontId="0" fillId="0" borderId="19" xfId="0" applyNumberFormat="1" applyBorder="1">
      <alignment vertical="center"/>
    </xf>
    <xf numFmtId="38" fontId="0" fillId="0" borderId="20" xfId="0" applyNumberFormat="1" applyBorder="1">
      <alignment vertical="center"/>
    </xf>
    <xf numFmtId="38" fontId="0" fillId="0" borderId="17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主要会場別　参加者比較（春期）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Sheet1!$D$3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Sheet1!$A$4:$A$8</c15:sqref>
                  </c15:fullRef>
                </c:ext>
              </c:extLst>
              <c:f>(Sheet1!$A$4,Sheet1!$A$6:$A$8)</c:f>
              <c:strCache>
                <c:ptCount val="4"/>
                <c:pt idx="0">
                  <c:v>メインホール</c:v>
                </c:pt>
                <c:pt idx="1">
                  <c:v>コンベンションB	</c:v>
                </c:pt>
                <c:pt idx="2">
                  <c:v>シアター会場</c:v>
                </c:pt>
                <c:pt idx="3">
                  <c:v>屋外ステージ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Sheet1!$D$4:$D$8</c15:sqref>
                  </c15:fullRef>
                </c:ext>
              </c:extLst>
              <c:f>(Sheet1!$D$4,Sheet1!$D$6:$D$8)</c:f>
              <c:numCache>
                <c:formatCode>#,##0_);[Red]\(#,##0\)</c:formatCode>
                <c:ptCount val="4"/>
                <c:pt idx="0">
                  <c:v>70</c:v>
                </c:pt>
                <c:pt idx="1">
                  <c:v>162</c:v>
                </c:pt>
                <c:pt idx="2">
                  <c:v>118</c:v>
                </c:pt>
                <c:pt idx="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1-4869-B70F-A5099AFEC5BD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Sheet1!$A$4:$A$8</c15:sqref>
                  </c15:fullRef>
                </c:ext>
              </c:extLst>
              <c:f>(Sheet1!$A$4,Sheet1!$A$6:$A$8)</c:f>
              <c:strCache>
                <c:ptCount val="4"/>
                <c:pt idx="0">
                  <c:v>メインホール</c:v>
                </c:pt>
                <c:pt idx="1">
                  <c:v>コンベンションB	</c:v>
                </c:pt>
                <c:pt idx="2">
                  <c:v>シアター会場</c:v>
                </c:pt>
                <c:pt idx="3">
                  <c:v>屋外ステージ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Sheet1!$E$4:$E$8</c15:sqref>
                  </c15:fullRef>
                </c:ext>
              </c:extLst>
              <c:f>(Sheet1!$E$4,Sheet1!$E$6:$E$8)</c:f>
              <c:numCache>
                <c:formatCode>#,##0_);[Red]\(#,##0\)</c:formatCode>
                <c:ptCount val="4"/>
                <c:pt idx="0">
                  <c:v>75</c:v>
                </c:pt>
                <c:pt idx="1">
                  <c:v>180</c:v>
                </c:pt>
                <c:pt idx="2">
                  <c:v>122</c:v>
                </c:pt>
                <c:pt idx="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B1-4869-B70F-A5099AFEC5BD}"/>
            </c:ext>
          </c:extLst>
        </c:ser>
        <c:ser>
          <c:idx val="4"/>
          <c:order val="4"/>
          <c:tx>
            <c:strRef>
              <c:f>Sheet1!$F$3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Sheet1!$A$4:$A$8</c15:sqref>
                  </c15:fullRef>
                </c:ext>
              </c:extLst>
              <c:f>(Sheet1!$A$4,Sheet1!$A$6:$A$8)</c:f>
              <c:strCache>
                <c:ptCount val="4"/>
                <c:pt idx="0">
                  <c:v>メインホール</c:v>
                </c:pt>
                <c:pt idx="1">
                  <c:v>コンベンションB	</c:v>
                </c:pt>
                <c:pt idx="2">
                  <c:v>シアター会場</c:v>
                </c:pt>
                <c:pt idx="3">
                  <c:v>屋外ステージ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Sheet1!$F$4:$F$8</c15:sqref>
                  </c15:fullRef>
                </c:ext>
              </c:extLst>
              <c:f>(Sheet1!$F$4,Sheet1!$F$6:$F$8)</c:f>
              <c:numCache>
                <c:formatCode>#,##0_);[Red]\(#,##0\)</c:formatCode>
                <c:ptCount val="4"/>
                <c:pt idx="0">
                  <c:v>98</c:v>
                </c:pt>
                <c:pt idx="1">
                  <c:v>238</c:v>
                </c:pt>
                <c:pt idx="2">
                  <c:v>145</c:v>
                </c:pt>
                <c:pt idx="3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B1-4869-B70F-A5099AFEC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0690639"/>
        <c:axId val="89067719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Sheet1!$B$3</c15:sqref>
                        </c15:formulaRef>
                      </c:ext>
                    </c:extLst>
                    <c:strCache>
                      <c:ptCount val="1"/>
                      <c:pt idx="0">
                        <c:v>1月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Sheet1!$A$4:$A$8</c15:sqref>
                        </c15:fullRef>
                        <c15:formulaRef>
                          <c15:sqref>(Sheet1!$A$4,Sheet1!$A$6:$A$8)</c15:sqref>
                        </c15:formulaRef>
                      </c:ext>
                    </c:extLst>
                    <c:strCache>
                      <c:ptCount val="4"/>
                      <c:pt idx="0">
                        <c:v>メインホール</c:v>
                      </c:pt>
                      <c:pt idx="1">
                        <c:v>コンベンションB	</c:v>
                      </c:pt>
                      <c:pt idx="2">
                        <c:v>シアター会場</c:v>
                      </c:pt>
                      <c:pt idx="3">
                        <c:v>屋外ステージ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Sheet1!$B$4:$B$8</c15:sqref>
                        </c15:fullRef>
                        <c15:formulaRef>
                          <c15:sqref>(Sheet1!$B$4,Sheet1!$B$6:$B$8)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58</c:v>
                      </c:pt>
                      <c:pt idx="1">
                        <c:v>102</c:v>
                      </c:pt>
                      <c:pt idx="2">
                        <c:v>88</c:v>
                      </c:pt>
                      <c:pt idx="3">
                        <c:v>110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5B1-4869-B70F-A5099AFEC5B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Sheet1!$C$3</c15:sqref>
                        </c15:formulaRef>
                      </c:ext>
                    </c:extLst>
                    <c:strCache>
                      <c:ptCount val="1"/>
                      <c:pt idx="0">
                        <c:v>2月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Sheet1!$A$4:$A$8</c15:sqref>
                        </c15:fullRef>
                        <c15:formulaRef>
                          <c15:sqref>(Sheet1!$A$4,Sheet1!$A$6:$A$8)</c15:sqref>
                        </c15:formulaRef>
                      </c:ext>
                    </c:extLst>
                    <c:strCache>
                      <c:ptCount val="4"/>
                      <c:pt idx="0">
                        <c:v>メインホール</c:v>
                      </c:pt>
                      <c:pt idx="1">
                        <c:v>コンベンションB	</c:v>
                      </c:pt>
                      <c:pt idx="2">
                        <c:v>シアター会場</c:v>
                      </c:pt>
                      <c:pt idx="3">
                        <c:v>屋外ステージ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Sheet1!$C$4:$C$8</c15:sqref>
                        </c15:fullRef>
                        <c15:formulaRef>
                          <c15:sqref>(Sheet1!$C$4,Sheet1!$C$6:$C$8)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45</c:v>
                      </c:pt>
                      <c:pt idx="1">
                        <c:v>118</c:v>
                      </c:pt>
                      <c:pt idx="2">
                        <c:v>96</c:v>
                      </c:pt>
                      <c:pt idx="3">
                        <c:v>125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5B1-4869-B70F-A5099AFEC5BD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Sheet1!$G$3</c15:sqref>
                        </c15:formulaRef>
                      </c:ext>
                    </c:extLst>
                    <c:strCache>
                      <c:ptCount val="1"/>
                      <c:pt idx="0">
                        <c:v>6月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Sheet1!$A$4:$A$8</c15:sqref>
                        </c15:fullRef>
                        <c15:formulaRef>
                          <c15:sqref>(Sheet1!$A$4,Sheet1!$A$6:$A$8)</c15:sqref>
                        </c15:formulaRef>
                      </c:ext>
                    </c:extLst>
                    <c:strCache>
                      <c:ptCount val="4"/>
                      <c:pt idx="0">
                        <c:v>メインホール</c:v>
                      </c:pt>
                      <c:pt idx="1">
                        <c:v>コンベンションB	</c:v>
                      </c:pt>
                      <c:pt idx="2">
                        <c:v>シアター会場</c:v>
                      </c:pt>
                      <c:pt idx="3">
                        <c:v>屋外ステージ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Sheet1!$G$4:$G$8</c15:sqref>
                        </c15:fullRef>
                        <c15:formulaRef>
                          <c15:sqref>(Sheet1!$G$4,Sheet1!$G$6:$G$8)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72</c:v>
                      </c:pt>
                      <c:pt idx="1">
                        <c:v>220</c:v>
                      </c:pt>
                      <c:pt idx="2">
                        <c:v>130</c:v>
                      </c:pt>
                      <c:pt idx="3">
                        <c:v>140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5B1-4869-B70F-A5099AFEC5BD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Sheet1!$H$3</c15:sqref>
                        </c15:formulaRef>
                      </c:ext>
                    </c:extLst>
                    <c:strCache>
                      <c:ptCount val="1"/>
                      <c:pt idx="0">
                        <c:v>7月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Sheet1!$A$4:$A$8</c15:sqref>
                        </c15:fullRef>
                        <c15:formulaRef>
                          <c15:sqref>(Sheet1!$A$4,Sheet1!$A$6:$A$8)</c15:sqref>
                        </c15:formulaRef>
                      </c:ext>
                    </c:extLst>
                    <c:strCache>
                      <c:ptCount val="4"/>
                      <c:pt idx="0">
                        <c:v>メインホール</c:v>
                      </c:pt>
                      <c:pt idx="1">
                        <c:v>コンベンションB	</c:v>
                      </c:pt>
                      <c:pt idx="2">
                        <c:v>シアター会場</c:v>
                      </c:pt>
                      <c:pt idx="3">
                        <c:v>屋外ステージ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Sheet1!$H$4:$H$8</c15:sqref>
                        </c15:fullRef>
                        <c15:formulaRef>
                          <c15:sqref>(Sheet1!$H$4,Sheet1!$H$6:$H$8)</c15:sqref>
                        </c15:formulaRef>
                      </c:ext>
                    </c:extLst>
                    <c:numCache>
                      <c:formatCode>#,##0_);[Red]\(#,##0\)</c:formatCode>
                      <c:ptCount val="4"/>
                      <c:pt idx="0">
                        <c:v>60</c:v>
                      </c:pt>
                      <c:pt idx="1">
                        <c:v>198</c:v>
                      </c:pt>
                      <c:pt idx="2">
                        <c:v>122</c:v>
                      </c:pt>
                      <c:pt idx="3">
                        <c:v>128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5B1-4869-B70F-A5099AFEC5BD}"/>
                  </c:ext>
                </c:extLst>
              </c15:ser>
            </c15:filteredBarSeries>
          </c:ext>
        </c:extLst>
      </c:barChart>
      <c:catAx>
        <c:axId val="890690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0677199"/>
        <c:crosses val="autoZero"/>
        <c:auto val="1"/>
        <c:lblAlgn val="ctr"/>
        <c:lblOffset val="100"/>
        <c:noMultiLvlLbl val="0"/>
      </c:catAx>
      <c:valAx>
        <c:axId val="89067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単位：百人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90690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8</xdr:col>
      <xdr:colOff>685799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6ABF020-535E-1537-E581-9A555ED24F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Normal="100" workbookViewId="0">
      <selection activeCell="Y28" sqref="Y28"/>
    </sheetView>
  </sheetViews>
  <sheetFormatPr defaultRowHeight="18.75" x14ac:dyDescent="0.4"/>
  <cols>
    <col min="1" max="1" width="25.75" bestFit="1" customWidth="1"/>
    <col min="2" max="8" width="7.125" customWidth="1"/>
  </cols>
  <sheetData>
    <row r="1" spans="1:9" ht="24" x14ac:dyDescent="0.4">
      <c r="A1" s="1" t="s">
        <v>15</v>
      </c>
    </row>
    <row r="2" spans="1:9" ht="19.5" thickBot="1" x14ac:dyDescent="0.45">
      <c r="I2" t="s">
        <v>0</v>
      </c>
    </row>
    <row r="3" spans="1:9" ht="19.5" thickBot="1" x14ac:dyDescent="0.45">
      <c r="A3" s="2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6" t="s">
        <v>9</v>
      </c>
    </row>
    <row r="4" spans="1:9" x14ac:dyDescent="0.4">
      <c r="A4" s="16" t="s">
        <v>10</v>
      </c>
      <c r="B4" s="7">
        <v>58</v>
      </c>
      <c r="C4" s="8">
        <v>45</v>
      </c>
      <c r="D4" s="8">
        <v>70</v>
      </c>
      <c r="E4" s="8">
        <v>75</v>
      </c>
      <c r="F4" s="8">
        <v>98</v>
      </c>
      <c r="G4" s="8">
        <v>72</v>
      </c>
      <c r="H4" s="9">
        <v>60</v>
      </c>
      <c r="I4" s="17">
        <f t="shared" ref="I4:I9" si="0">SUM(B4:H4)</f>
        <v>478</v>
      </c>
    </row>
    <row r="5" spans="1:9" x14ac:dyDescent="0.4">
      <c r="A5" s="18" t="s">
        <v>11</v>
      </c>
      <c r="B5" s="10">
        <v>50</v>
      </c>
      <c r="C5" s="11">
        <v>43</v>
      </c>
      <c r="D5" s="11">
        <v>52</v>
      </c>
      <c r="E5" s="11">
        <v>55</v>
      </c>
      <c r="F5" s="11">
        <v>62</v>
      </c>
      <c r="G5" s="11">
        <v>49</v>
      </c>
      <c r="H5" s="12">
        <v>54</v>
      </c>
      <c r="I5" s="19">
        <f t="shared" si="0"/>
        <v>365</v>
      </c>
    </row>
    <row r="6" spans="1:9" x14ac:dyDescent="0.4">
      <c r="A6" s="18" t="s">
        <v>12</v>
      </c>
      <c r="B6" s="10">
        <v>102</v>
      </c>
      <c r="C6" s="11">
        <v>118</v>
      </c>
      <c r="D6" s="11">
        <v>162</v>
      </c>
      <c r="E6" s="11">
        <v>180</v>
      </c>
      <c r="F6" s="11">
        <v>238</v>
      </c>
      <c r="G6" s="11">
        <v>220</v>
      </c>
      <c r="H6" s="12">
        <v>198</v>
      </c>
      <c r="I6" s="19">
        <f t="shared" si="0"/>
        <v>1218</v>
      </c>
    </row>
    <row r="7" spans="1:9" x14ac:dyDescent="0.4">
      <c r="A7" s="18" t="s">
        <v>13</v>
      </c>
      <c r="B7" s="10">
        <v>88</v>
      </c>
      <c r="C7" s="11">
        <v>96</v>
      </c>
      <c r="D7" s="11">
        <v>118</v>
      </c>
      <c r="E7" s="11">
        <v>122</v>
      </c>
      <c r="F7" s="11">
        <v>145</v>
      </c>
      <c r="G7" s="11">
        <v>130</v>
      </c>
      <c r="H7" s="12">
        <v>122</v>
      </c>
      <c r="I7" s="19">
        <f t="shared" si="0"/>
        <v>821</v>
      </c>
    </row>
    <row r="8" spans="1:9" ht="19.5" thickBot="1" x14ac:dyDescent="0.45">
      <c r="A8" s="20" t="s">
        <v>14</v>
      </c>
      <c r="B8" s="13">
        <v>110</v>
      </c>
      <c r="C8" s="14">
        <v>125</v>
      </c>
      <c r="D8" s="14">
        <v>148</v>
      </c>
      <c r="E8" s="14">
        <v>150</v>
      </c>
      <c r="F8" s="14">
        <v>182</v>
      </c>
      <c r="G8" s="14">
        <v>140</v>
      </c>
      <c r="H8" s="15">
        <v>128</v>
      </c>
      <c r="I8" s="21">
        <f t="shared" si="0"/>
        <v>983</v>
      </c>
    </row>
    <row r="9" spans="1:9" ht="19.5" thickBot="1" x14ac:dyDescent="0.45">
      <c r="A9" s="22" t="s">
        <v>9</v>
      </c>
      <c r="B9" s="23">
        <f t="shared" ref="B9:H9" si="1">SUM(B4:B8)</f>
        <v>408</v>
      </c>
      <c r="C9" s="24">
        <f t="shared" si="1"/>
        <v>427</v>
      </c>
      <c r="D9" s="24">
        <f t="shared" si="1"/>
        <v>550</v>
      </c>
      <c r="E9" s="24">
        <f t="shared" si="1"/>
        <v>582</v>
      </c>
      <c r="F9" s="24">
        <f t="shared" si="1"/>
        <v>725</v>
      </c>
      <c r="G9" s="24">
        <f t="shared" si="1"/>
        <v>611</v>
      </c>
      <c r="H9" s="25">
        <f t="shared" si="1"/>
        <v>562</v>
      </c>
      <c r="I9" s="26">
        <f t="shared" si="0"/>
        <v>3865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株式会社ICT</cp:lastModifiedBy>
  <dcterms:created xsi:type="dcterms:W3CDTF">2016-04-12T03:32:13Z</dcterms:created>
  <dcterms:modified xsi:type="dcterms:W3CDTF">2025-12-24T02:30:36Z</dcterms:modified>
</cp:coreProperties>
</file>